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3395" windowHeight="5190"/>
  </bookViews>
  <sheets>
    <sheet name="Plan1" sheetId="1" r:id="rId1"/>
  </sheets>
  <calcPr calcId="145621"/>
</workbook>
</file>

<file path=xl/calcChain.xml><?xml version="1.0" encoding="utf-8"?>
<calcChain xmlns="http://schemas.openxmlformats.org/spreadsheetml/2006/main">
  <c r="J17" i="1" l="1"/>
  <c r="J29" i="1" s="1"/>
  <c r="E17" i="1"/>
  <c r="E29" i="1" s="1"/>
  <c r="H5" i="1"/>
  <c r="C5" i="1"/>
  <c r="F5" i="1" s="1"/>
  <c r="C6" i="1" s="1"/>
  <c r="F6" i="1" s="1"/>
  <c r="C7" i="1" l="1"/>
  <c r="F7" i="1" s="1"/>
  <c r="I5" i="1" l="1"/>
  <c r="K5" i="1"/>
  <c r="H6" i="1" s="1"/>
  <c r="D7" i="1"/>
  <c r="I6" i="1" l="1"/>
  <c r="K6" i="1"/>
  <c r="H7" i="1" s="1"/>
  <c r="I7" i="1" s="1"/>
  <c r="C8" i="1" l="1"/>
  <c r="K7" i="1"/>
  <c r="H8" i="1" s="1"/>
  <c r="I8" i="1" s="1"/>
  <c r="D8" i="1" l="1"/>
  <c r="F8" i="1"/>
  <c r="K8" i="1" l="1"/>
  <c r="H9" i="1" s="1"/>
  <c r="I9" i="1" s="1"/>
  <c r="C9" i="1"/>
  <c r="D9" i="1" l="1"/>
  <c r="F9" i="1"/>
  <c r="C10" i="1" s="1"/>
  <c r="K9" i="1"/>
  <c r="H10" i="1" s="1"/>
  <c r="I10" i="1" s="1"/>
  <c r="D10" i="1" l="1"/>
  <c r="F10" i="1"/>
  <c r="K10" i="1"/>
  <c r="H11" i="1" s="1"/>
  <c r="I11" i="1" s="1"/>
  <c r="C11" i="1" l="1"/>
  <c r="D11" i="1" s="1"/>
  <c r="K11" i="1"/>
  <c r="H12" i="1" s="1"/>
  <c r="I12" i="1" s="1"/>
  <c r="F11" i="1" l="1"/>
  <c r="K12" i="1" l="1"/>
  <c r="H13" i="1" s="1"/>
  <c r="I13" i="1" s="1"/>
  <c r="C12" i="1"/>
  <c r="D12" i="1" s="1"/>
  <c r="K13" i="1" l="1"/>
  <c r="H14" i="1" s="1"/>
  <c r="I14" i="1" s="1"/>
  <c r="F12" i="1"/>
  <c r="K14" i="1" l="1"/>
  <c r="H15" i="1" s="1"/>
  <c r="I15" i="1" s="1"/>
  <c r="C13" i="1"/>
  <c r="D13" i="1" s="1"/>
  <c r="K15" i="1" l="1"/>
  <c r="H16" i="1" s="1"/>
  <c r="F13" i="1"/>
  <c r="I16" i="1" l="1"/>
  <c r="H17" i="1"/>
  <c r="I17" i="1" s="1"/>
  <c r="K16" i="1"/>
  <c r="H18" i="1" s="1"/>
  <c r="I18" i="1" s="1"/>
  <c r="C14" i="1"/>
  <c r="D14" i="1" s="1"/>
  <c r="K18" i="1" l="1"/>
  <c r="H19" i="1" s="1"/>
  <c r="I19" i="1" s="1"/>
  <c r="F14" i="1"/>
  <c r="C15" i="1" l="1"/>
  <c r="D15" i="1" s="1"/>
  <c r="K19" i="1"/>
  <c r="H20" i="1" s="1"/>
  <c r="I20" i="1" s="1"/>
  <c r="F15" i="1" l="1"/>
  <c r="K20" i="1" l="1"/>
  <c r="H21" i="1" s="1"/>
  <c r="C16" i="1"/>
  <c r="D16" i="1" l="1"/>
  <c r="C17" i="1"/>
  <c r="D17" i="1" s="1"/>
  <c r="I21" i="1"/>
  <c r="K21" i="1"/>
  <c r="H22" i="1" s="1"/>
  <c r="I22" i="1" s="1"/>
  <c r="F16" i="1"/>
  <c r="C18" i="1" l="1"/>
  <c r="D18" i="1" s="1"/>
  <c r="K22" i="1" l="1"/>
  <c r="H23" i="1" s="1"/>
  <c r="I23" i="1" s="1"/>
  <c r="F18" i="1"/>
  <c r="C19" i="1" l="1"/>
  <c r="D19" i="1" l="1"/>
  <c r="K23" i="1"/>
  <c r="H24" i="1" s="1"/>
  <c r="I24" i="1" s="1"/>
  <c r="F19" i="1"/>
  <c r="C20" i="1" l="1"/>
  <c r="D20" i="1" l="1"/>
  <c r="F20" i="1"/>
  <c r="C21" i="1" s="1"/>
  <c r="D21" i="1" s="1"/>
  <c r="K24" i="1"/>
  <c r="H25" i="1" s="1"/>
  <c r="I25" i="1" l="1"/>
  <c r="H29" i="1"/>
  <c r="I29" i="1" s="1"/>
  <c r="F21" i="1"/>
  <c r="C22" i="1" s="1"/>
  <c r="D22" i="1" s="1"/>
  <c r="K25" i="1"/>
  <c r="F22" i="1" l="1"/>
  <c r="C23" i="1" l="1"/>
  <c r="D23" i="1" s="1"/>
  <c r="F23" i="1" l="1"/>
  <c r="C24" i="1" l="1"/>
  <c r="D24" i="1" s="1"/>
  <c r="F24" i="1" l="1"/>
  <c r="C25" i="1" l="1"/>
  <c r="D25" i="1" s="1"/>
  <c r="F25" i="1" l="1"/>
  <c r="C26" i="1" l="1"/>
  <c r="D26" i="1" s="1"/>
  <c r="F26" i="1" l="1"/>
  <c r="C27" i="1" l="1"/>
  <c r="C29" i="1" s="1"/>
  <c r="D29" i="1" s="1"/>
  <c r="D27" i="1" l="1"/>
  <c r="F27" i="1"/>
</calcChain>
</file>

<file path=xl/sharedStrings.xml><?xml version="1.0" encoding="utf-8"?>
<sst xmlns="http://schemas.openxmlformats.org/spreadsheetml/2006/main" count="16" uniqueCount="10">
  <si>
    <t>Amortização</t>
  </si>
  <si>
    <t>Prestação</t>
  </si>
  <si>
    <t>Total geral</t>
  </si>
  <si>
    <t>Soma</t>
  </si>
  <si>
    <t>João</t>
  </si>
  <si>
    <t>José</t>
  </si>
  <si>
    <t>Saldo Devedor</t>
  </si>
  <si>
    <t xml:space="preserve">            Corrição do saldo </t>
  </si>
  <si>
    <t>Prestação - Juro</t>
  </si>
  <si>
    <t>Juro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</si>
</sst>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4" fontId="0" fillId="0" borderId="0" xfId="0" applyNumberFormat="1"/>
    <xf numFmtId="4" fontId="0" fillId="0" borderId="0" xfId="0" applyNumberFormat="1" applyFont="1"/>
    <xf numFmtId="0" fontId="1" fillId="0" borderId="0" xfId="0" applyFont="1"/>
    <xf numFmtId="4" fontId="1" fillId="0" borderId="0" xfId="0" applyNumberFormat="1" applyFont="1"/>
    <xf numFmtId="1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14" fontId="1" fillId="0" borderId="0" xfId="0" applyNumberFormat="1" applyFont="1"/>
    <xf numFmtId="4" fontId="3" fillId="0" borderId="0" xfId="0" applyNumberFormat="1" applyFont="1"/>
    <xf numFmtId="14" fontId="4" fillId="0" borderId="0" xfId="0" applyNumberFormat="1" applyFont="1"/>
    <xf numFmtId="0" fontId="4" fillId="0" borderId="0" xfId="0" applyFont="1"/>
    <xf numFmtId="4" fontId="4" fillId="0" borderId="0" xfId="0" applyNumberFormat="1" applyFont="1"/>
    <xf numFmtId="4" fontId="5" fillId="0" borderId="0" xfId="0" applyNumberFormat="1" applyFont="1"/>
    <xf numFmtId="4" fontId="6" fillId="0" borderId="0" xfId="0" quotePrefix="1" applyNumberFormat="1" applyFont="1" applyAlignment="1">
      <alignment horizontal="left"/>
    </xf>
    <xf numFmtId="4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30" sqref="A30"/>
    </sheetView>
  </sheetViews>
  <sheetFormatPr defaultRowHeight="15" x14ac:dyDescent="0.25"/>
  <cols>
    <col min="1" max="1" width="10.7109375" style="1" customWidth="1"/>
    <col min="2" max="2" width="3.5703125" customWidth="1"/>
    <col min="3" max="6" width="12.7109375" style="2" customWidth="1"/>
    <col min="7" max="7" width="6" customWidth="1"/>
    <col min="8" max="11" width="12.7109375" style="2" customWidth="1"/>
  </cols>
  <sheetData>
    <row r="1" spans="1:13" s="12" customFormat="1" ht="18.75" x14ac:dyDescent="0.3">
      <c r="A1" s="11"/>
      <c r="C1" s="13" t="s">
        <v>4</v>
      </c>
      <c r="D1" s="13"/>
      <c r="E1" s="13"/>
      <c r="F1" s="13"/>
      <c r="H1" s="13" t="s">
        <v>5</v>
      </c>
      <c r="I1" s="13"/>
      <c r="J1" s="13"/>
      <c r="K1" s="13"/>
    </row>
    <row r="2" spans="1:13" s="7" customFormat="1" ht="11.25" x14ac:dyDescent="0.2">
      <c r="A2" s="6"/>
      <c r="C2" s="8" t="s">
        <v>9</v>
      </c>
      <c r="D2" s="8" t="s">
        <v>0</v>
      </c>
      <c r="E2" s="8" t="s">
        <v>1</v>
      </c>
      <c r="F2" s="8" t="s">
        <v>6</v>
      </c>
      <c r="H2" s="8" t="s">
        <v>9</v>
      </c>
      <c r="I2" s="8" t="s">
        <v>0</v>
      </c>
      <c r="J2" s="8" t="s">
        <v>1</v>
      </c>
      <c r="K2" s="8" t="s">
        <v>6</v>
      </c>
    </row>
    <row r="3" spans="1:13" s="7" customFormat="1" ht="11.25" x14ac:dyDescent="0.2">
      <c r="A3" s="6"/>
      <c r="C3" s="8"/>
      <c r="D3" s="8" t="s">
        <v>8</v>
      </c>
      <c r="E3" s="8"/>
      <c r="F3" s="8"/>
      <c r="H3" s="8"/>
      <c r="I3" s="8" t="s">
        <v>8</v>
      </c>
      <c r="J3" s="8"/>
      <c r="K3" s="8"/>
    </row>
    <row r="4" spans="1:13" ht="15.75" x14ac:dyDescent="0.25">
      <c r="F4" s="2">
        <v>40000</v>
      </c>
      <c r="K4" s="16">
        <v>40000</v>
      </c>
    </row>
    <row r="5" spans="1:13" x14ac:dyDescent="0.25">
      <c r="A5" s="1">
        <v>42083</v>
      </c>
      <c r="C5" s="2">
        <f>ROUND(+F4*0.03,2)</f>
        <v>1200</v>
      </c>
      <c r="D5" s="15" t="s">
        <v>7</v>
      </c>
      <c r="F5" s="2">
        <f>+F4+C5-E5</f>
        <v>41200</v>
      </c>
      <c r="H5" s="2">
        <f>ROUND(+K4*0.03,2)</f>
        <v>1200</v>
      </c>
      <c r="I5" s="2">
        <f>+J5-H5</f>
        <v>1488.63</v>
      </c>
      <c r="J5" s="2">
        <v>2688.63</v>
      </c>
      <c r="K5" s="2">
        <f>+K4+H5-J5</f>
        <v>38511.370000000003</v>
      </c>
    </row>
    <row r="6" spans="1:13" ht="15.75" x14ac:dyDescent="0.25">
      <c r="A6" s="1">
        <v>42114</v>
      </c>
      <c r="C6" s="2">
        <f t="shared" ref="C6:C27" si="0">ROUND(+F5*0.03,2)</f>
        <v>1236</v>
      </c>
      <c r="D6" s="15" t="s">
        <v>7</v>
      </c>
      <c r="F6" s="16">
        <f>+F5+C6-E6</f>
        <v>42436</v>
      </c>
      <c r="H6" s="2">
        <f t="shared" ref="H6:H25" si="1">ROUND(+K5*0.03,2)</f>
        <v>1155.3399999999999</v>
      </c>
      <c r="I6" s="2">
        <f t="shared" ref="I6:I25" si="2">+J6-H6</f>
        <v>1533.2900000000002</v>
      </c>
      <c r="J6" s="2">
        <v>2688.63</v>
      </c>
      <c r="K6" s="2">
        <f t="shared" ref="K6:K25" si="3">+K5+H6-J6</f>
        <v>36978.080000000002</v>
      </c>
    </row>
    <row r="7" spans="1:13" ht="18.75" x14ac:dyDescent="0.3">
      <c r="A7" s="1">
        <v>42144</v>
      </c>
      <c r="C7" s="2">
        <f t="shared" si="0"/>
        <v>1273.08</v>
      </c>
      <c r="D7" s="2">
        <f t="shared" ref="D7:D27" si="4">+E7-C7</f>
        <v>1579.29</v>
      </c>
      <c r="E7" s="14">
        <v>2852.37</v>
      </c>
      <c r="F7" s="2">
        <f>+F6+C7-E7</f>
        <v>40856.71</v>
      </c>
      <c r="H7" s="2">
        <f t="shared" si="1"/>
        <v>1109.3399999999999</v>
      </c>
      <c r="I7" s="2">
        <f t="shared" si="2"/>
        <v>1579.2900000000002</v>
      </c>
      <c r="J7" s="14">
        <v>2688.63</v>
      </c>
      <c r="K7" s="2">
        <f t="shared" si="3"/>
        <v>35398.79</v>
      </c>
    </row>
    <row r="8" spans="1:13" x14ac:dyDescent="0.25">
      <c r="A8" s="1">
        <v>42175</v>
      </c>
      <c r="C8" s="2">
        <f t="shared" si="0"/>
        <v>1225.7</v>
      </c>
      <c r="D8" s="2">
        <f t="shared" si="4"/>
        <v>1626.6699999999998</v>
      </c>
      <c r="E8" s="2">
        <v>2852.37</v>
      </c>
      <c r="F8" s="2">
        <f>+F7+C8-E8</f>
        <v>39230.039999999994</v>
      </c>
      <c r="H8" s="2">
        <f t="shared" si="1"/>
        <v>1061.96</v>
      </c>
      <c r="I8" s="2">
        <f t="shared" si="2"/>
        <v>1626.67</v>
      </c>
      <c r="J8" s="2">
        <v>2688.63</v>
      </c>
      <c r="K8" s="2">
        <f t="shared" si="3"/>
        <v>33772.120000000003</v>
      </c>
    </row>
    <row r="9" spans="1:13" x14ac:dyDescent="0.25">
      <c r="A9" s="1">
        <v>42205</v>
      </c>
      <c r="C9" s="2">
        <f t="shared" si="0"/>
        <v>1176.9000000000001</v>
      </c>
      <c r="D9" s="2">
        <f t="shared" si="4"/>
        <v>1675.4699999999998</v>
      </c>
      <c r="E9" s="2">
        <v>2852.37</v>
      </c>
      <c r="F9" s="2">
        <f>+F8+C9-E9</f>
        <v>37554.569999999992</v>
      </c>
      <c r="H9" s="2">
        <f t="shared" si="1"/>
        <v>1013.16</v>
      </c>
      <c r="I9" s="2">
        <f t="shared" si="2"/>
        <v>1675.4700000000003</v>
      </c>
      <c r="J9" s="2">
        <v>2688.63</v>
      </c>
      <c r="K9" s="2">
        <f t="shared" si="3"/>
        <v>32096.650000000005</v>
      </c>
    </row>
    <row r="10" spans="1:13" x14ac:dyDescent="0.25">
      <c r="A10" s="1">
        <v>42236</v>
      </c>
      <c r="C10" s="2">
        <f t="shared" si="0"/>
        <v>1126.6400000000001</v>
      </c>
      <c r="D10" s="2">
        <f t="shared" si="4"/>
        <v>1725.7299999999998</v>
      </c>
      <c r="E10" s="2">
        <v>2852.37</v>
      </c>
      <c r="F10" s="2">
        <f>+F9+C10-E10</f>
        <v>35828.839999999989</v>
      </c>
      <c r="H10" s="2">
        <f t="shared" si="1"/>
        <v>962.9</v>
      </c>
      <c r="I10" s="2">
        <f t="shared" si="2"/>
        <v>1725.73</v>
      </c>
      <c r="J10" s="2">
        <v>2688.63</v>
      </c>
      <c r="K10" s="2">
        <f t="shared" si="3"/>
        <v>30370.920000000002</v>
      </c>
    </row>
    <row r="11" spans="1:13" x14ac:dyDescent="0.25">
      <c r="A11" s="1">
        <v>42267</v>
      </c>
      <c r="C11" s="2">
        <f t="shared" si="0"/>
        <v>1074.8699999999999</v>
      </c>
      <c r="D11" s="2">
        <f t="shared" si="4"/>
        <v>1777.5</v>
      </c>
      <c r="E11" s="2">
        <v>2852.37</v>
      </c>
      <c r="F11" s="2">
        <f>+F10+C11-E11</f>
        <v>34051.339999999989</v>
      </c>
      <c r="H11" s="2">
        <f t="shared" si="1"/>
        <v>911.13</v>
      </c>
      <c r="I11" s="2">
        <f t="shared" si="2"/>
        <v>1777.5</v>
      </c>
      <c r="J11" s="2">
        <v>2688.63</v>
      </c>
      <c r="K11" s="2">
        <f t="shared" si="3"/>
        <v>28593.420000000002</v>
      </c>
    </row>
    <row r="12" spans="1:13" x14ac:dyDescent="0.25">
      <c r="A12" s="1">
        <v>42297</v>
      </c>
      <c r="C12" s="2">
        <f t="shared" si="0"/>
        <v>1021.54</v>
      </c>
      <c r="D12" s="2">
        <f t="shared" si="4"/>
        <v>1830.83</v>
      </c>
      <c r="E12" s="2">
        <v>2852.37</v>
      </c>
      <c r="F12" s="2">
        <f>+F11+C12-E12</f>
        <v>32220.509999999991</v>
      </c>
      <c r="H12" s="2">
        <f t="shared" si="1"/>
        <v>857.8</v>
      </c>
      <c r="I12" s="2">
        <f t="shared" si="2"/>
        <v>1830.8300000000002</v>
      </c>
      <c r="J12" s="2">
        <v>2688.63</v>
      </c>
      <c r="K12" s="2">
        <f t="shared" si="3"/>
        <v>26762.59</v>
      </c>
    </row>
    <row r="13" spans="1:13" x14ac:dyDescent="0.25">
      <c r="A13" s="1">
        <v>42328</v>
      </c>
      <c r="C13" s="2">
        <f t="shared" si="0"/>
        <v>966.62</v>
      </c>
      <c r="D13" s="2">
        <f t="shared" si="4"/>
        <v>1885.75</v>
      </c>
      <c r="E13" s="2">
        <v>2852.37</v>
      </c>
      <c r="F13" s="2">
        <f>+F12+C13-E13</f>
        <v>30334.759999999991</v>
      </c>
      <c r="H13" s="2">
        <f t="shared" si="1"/>
        <v>802.88</v>
      </c>
      <c r="I13" s="2">
        <f t="shared" si="2"/>
        <v>1885.75</v>
      </c>
      <c r="J13" s="2">
        <v>2688.63</v>
      </c>
      <c r="K13" s="2">
        <f t="shared" si="3"/>
        <v>24876.84</v>
      </c>
    </row>
    <row r="14" spans="1:13" x14ac:dyDescent="0.25">
      <c r="A14" s="1">
        <v>42358</v>
      </c>
      <c r="C14" s="2">
        <f t="shared" si="0"/>
        <v>910.04</v>
      </c>
      <c r="D14" s="2">
        <f t="shared" si="4"/>
        <v>1942.33</v>
      </c>
      <c r="E14" s="2">
        <v>2852.37</v>
      </c>
      <c r="F14" s="2">
        <f>+F13+C14-E14</f>
        <v>28392.429999999993</v>
      </c>
      <c r="H14" s="2">
        <f t="shared" si="1"/>
        <v>746.31</v>
      </c>
      <c r="I14" s="2">
        <f t="shared" si="2"/>
        <v>1942.3200000000002</v>
      </c>
      <c r="J14" s="2">
        <v>2688.63</v>
      </c>
      <c r="K14" s="2">
        <f t="shared" si="3"/>
        <v>22934.52</v>
      </c>
    </row>
    <row r="15" spans="1:13" x14ac:dyDescent="0.25">
      <c r="A15" s="1">
        <v>42389</v>
      </c>
      <c r="C15" s="2">
        <f t="shared" si="0"/>
        <v>851.77</v>
      </c>
      <c r="D15" s="2">
        <f t="shared" si="4"/>
        <v>2000.6</v>
      </c>
      <c r="E15" s="2">
        <v>2852.37</v>
      </c>
      <c r="F15" s="2">
        <f>+F14+C15-E15</f>
        <v>26391.829999999994</v>
      </c>
      <c r="H15" s="2">
        <f t="shared" si="1"/>
        <v>688.04</v>
      </c>
      <c r="I15" s="2">
        <f t="shared" si="2"/>
        <v>2000.5900000000001</v>
      </c>
      <c r="J15" s="2">
        <v>2688.63</v>
      </c>
      <c r="K15" s="2">
        <f t="shared" si="3"/>
        <v>20933.93</v>
      </c>
      <c r="M15" s="2"/>
    </row>
    <row r="16" spans="1:13" x14ac:dyDescent="0.25">
      <c r="A16" s="1">
        <v>42420</v>
      </c>
      <c r="C16" s="2">
        <f t="shared" si="0"/>
        <v>791.75</v>
      </c>
      <c r="D16" s="2">
        <f t="shared" si="4"/>
        <v>2060.62</v>
      </c>
      <c r="E16" s="2">
        <v>2852.37</v>
      </c>
      <c r="F16" s="2">
        <f>+F15+C16-E16</f>
        <v>24331.209999999995</v>
      </c>
      <c r="H16" s="2">
        <f t="shared" si="1"/>
        <v>628.02</v>
      </c>
      <c r="I16" s="2">
        <f t="shared" si="2"/>
        <v>2060.61</v>
      </c>
      <c r="J16" s="2">
        <v>2688.63</v>
      </c>
      <c r="K16" s="2">
        <f t="shared" si="3"/>
        <v>18873.32</v>
      </c>
    </row>
    <row r="17" spans="1:11" s="4" customFormat="1" x14ac:dyDescent="0.25">
      <c r="A17" s="9" t="s">
        <v>3</v>
      </c>
      <c r="C17" s="5">
        <f>SUM(C5:C16)</f>
        <v>12854.91</v>
      </c>
      <c r="D17" s="5">
        <f>+E17-C17</f>
        <v>15668.789999999994</v>
      </c>
      <c r="E17" s="5">
        <f>SUM(E5:E16)</f>
        <v>28523.699999999993</v>
      </c>
      <c r="F17" s="5"/>
      <c r="H17" s="5">
        <f>SUM(H5:H16)</f>
        <v>11136.879999999997</v>
      </c>
      <c r="I17" s="5">
        <f>+J17-H17</f>
        <v>21126.680000000011</v>
      </c>
      <c r="J17" s="5">
        <f>SUM(J5:J16)</f>
        <v>32263.560000000009</v>
      </c>
      <c r="K17" s="5"/>
    </row>
    <row r="18" spans="1:11" x14ac:dyDescent="0.25">
      <c r="A18" s="1">
        <v>42449</v>
      </c>
      <c r="C18" s="2">
        <f>ROUND(+F16*0.03,2)</f>
        <v>729.94</v>
      </c>
      <c r="D18" s="2">
        <f t="shared" si="4"/>
        <v>2122.4299999999998</v>
      </c>
      <c r="E18" s="2">
        <v>2852.37</v>
      </c>
      <c r="F18" s="2">
        <f>+F16+C18-E18</f>
        <v>22208.779999999995</v>
      </c>
      <c r="H18" s="2">
        <f>ROUND(+K16*0.03,2)</f>
        <v>566.20000000000005</v>
      </c>
      <c r="I18" s="2">
        <f t="shared" si="2"/>
        <v>2122.4300000000003</v>
      </c>
      <c r="J18" s="2">
        <v>2688.63</v>
      </c>
      <c r="K18" s="2">
        <f>+K16+H18-J18</f>
        <v>16750.89</v>
      </c>
    </row>
    <row r="19" spans="1:11" x14ac:dyDescent="0.25">
      <c r="A19" s="1">
        <v>42480</v>
      </c>
      <c r="C19" s="2">
        <f t="shared" si="0"/>
        <v>666.26</v>
      </c>
      <c r="D19" s="2">
        <f t="shared" si="4"/>
        <v>2186.1099999999997</v>
      </c>
      <c r="E19" s="2">
        <v>2852.37</v>
      </c>
      <c r="F19" s="2">
        <f>+F18+C19-E19</f>
        <v>20022.669999999995</v>
      </c>
      <c r="H19" s="2">
        <f t="shared" si="1"/>
        <v>502.53</v>
      </c>
      <c r="I19" s="2">
        <f t="shared" si="2"/>
        <v>2186.1000000000004</v>
      </c>
      <c r="J19" s="2">
        <v>2688.63</v>
      </c>
      <c r="K19" s="2">
        <f t="shared" si="3"/>
        <v>14564.789999999997</v>
      </c>
    </row>
    <row r="20" spans="1:11" x14ac:dyDescent="0.25">
      <c r="A20" s="1">
        <v>42510</v>
      </c>
      <c r="C20" s="2">
        <f t="shared" si="0"/>
        <v>600.67999999999995</v>
      </c>
      <c r="D20" s="2">
        <f t="shared" si="4"/>
        <v>2251.69</v>
      </c>
      <c r="E20" s="2">
        <v>2852.37</v>
      </c>
      <c r="F20" s="2">
        <f>+F19+C20-E20</f>
        <v>17770.979999999996</v>
      </c>
      <c r="H20" s="2">
        <f t="shared" si="1"/>
        <v>436.94</v>
      </c>
      <c r="I20" s="2">
        <f t="shared" si="2"/>
        <v>2251.69</v>
      </c>
      <c r="J20" s="2">
        <v>2688.63</v>
      </c>
      <c r="K20" s="2">
        <f t="shared" si="3"/>
        <v>12313.099999999999</v>
      </c>
    </row>
    <row r="21" spans="1:11" x14ac:dyDescent="0.25">
      <c r="A21" s="1">
        <v>42541</v>
      </c>
      <c r="C21" s="2">
        <f t="shared" si="0"/>
        <v>533.13</v>
      </c>
      <c r="D21" s="2">
        <f t="shared" si="4"/>
        <v>2319.2399999999998</v>
      </c>
      <c r="E21" s="2">
        <v>2852.37</v>
      </c>
      <c r="F21" s="2">
        <f>+F20+C21-E21</f>
        <v>15451.739999999998</v>
      </c>
      <c r="H21" s="2">
        <f t="shared" si="1"/>
        <v>369.39</v>
      </c>
      <c r="I21" s="2">
        <f t="shared" si="2"/>
        <v>2319.2400000000002</v>
      </c>
      <c r="J21" s="2">
        <v>2688.63</v>
      </c>
      <c r="K21" s="2">
        <f t="shared" si="3"/>
        <v>9993.8599999999969</v>
      </c>
    </row>
    <row r="22" spans="1:11" x14ac:dyDescent="0.25">
      <c r="A22" s="1">
        <v>42571</v>
      </c>
      <c r="C22" s="2">
        <f t="shared" si="0"/>
        <v>463.55</v>
      </c>
      <c r="D22" s="2">
        <f t="shared" si="4"/>
        <v>2388.8199999999997</v>
      </c>
      <c r="E22" s="2">
        <v>2852.37</v>
      </c>
      <c r="F22" s="2">
        <f>+F21+C22-E22</f>
        <v>13062.919999999998</v>
      </c>
      <c r="H22" s="2">
        <f t="shared" si="1"/>
        <v>299.82</v>
      </c>
      <c r="I22" s="2">
        <f t="shared" si="2"/>
        <v>2388.81</v>
      </c>
      <c r="J22" s="2">
        <v>2688.63</v>
      </c>
      <c r="K22" s="2">
        <f t="shared" si="3"/>
        <v>7605.0499999999965</v>
      </c>
    </row>
    <row r="23" spans="1:11" x14ac:dyDescent="0.25">
      <c r="A23" s="1">
        <v>42602</v>
      </c>
      <c r="C23" s="2">
        <f t="shared" si="0"/>
        <v>391.89</v>
      </c>
      <c r="D23" s="2">
        <f t="shared" si="4"/>
        <v>2460.48</v>
      </c>
      <c r="E23" s="2">
        <v>2852.37</v>
      </c>
      <c r="F23" s="2">
        <f>+F22+C23-E23</f>
        <v>10602.439999999999</v>
      </c>
      <c r="H23" s="2">
        <f t="shared" si="1"/>
        <v>228.15</v>
      </c>
      <c r="I23" s="2">
        <f t="shared" si="2"/>
        <v>2460.48</v>
      </c>
      <c r="J23" s="2">
        <v>2688.63</v>
      </c>
      <c r="K23" s="2">
        <f t="shared" si="3"/>
        <v>5144.5699999999961</v>
      </c>
    </row>
    <row r="24" spans="1:11" x14ac:dyDescent="0.25">
      <c r="A24" s="1">
        <v>42633</v>
      </c>
      <c r="C24" s="2">
        <f t="shared" si="0"/>
        <v>318.07</v>
      </c>
      <c r="D24" s="2">
        <f t="shared" si="4"/>
        <v>2534.2999999999997</v>
      </c>
      <c r="E24" s="2">
        <v>2852.37</v>
      </c>
      <c r="F24" s="2">
        <f>+F23+C24-E24</f>
        <v>8068.1399999999985</v>
      </c>
      <c r="H24" s="2">
        <f t="shared" si="1"/>
        <v>154.34</v>
      </c>
      <c r="I24" s="2">
        <f t="shared" si="2"/>
        <v>2534.29</v>
      </c>
      <c r="J24" s="2">
        <v>2688.63</v>
      </c>
      <c r="K24" s="2">
        <f t="shared" si="3"/>
        <v>2610.2799999999961</v>
      </c>
    </row>
    <row r="25" spans="1:11" x14ac:dyDescent="0.25">
      <c r="A25" s="1">
        <v>42663</v>
      </c>
      <c r="C25" s="2">
        <f t="shared" si="0"/>
        <v>242.04</v>
      </c>
      <c r="D25" s="2">
        <f t="shared" si="4"/>
        <v>2610.33</v>
      </c>
      <c r="E25" s="2">
        <v>2852.37</v>
      </c>
      <c r="F25" s="2">
        <f>+F24+C25-E25</f>
        <v>5457.8099999999986</v>
      </c>
      <c r="H25" s="2">
        <f t="shared" si="1"/>
        <v>78.31</v>
      </c>
      <c r="I25" s="2">
        <f t="shared" si="2"/>
        <v>2610.3200000000002</v>
      </c>
      <c r="J25" s="2">
        <v>2688.63</v>
      </c>
      <c r="K25" s="2">
        <f t="shared" si="3"/>
        <v>-4.0000000004056346E-2</v>
      </c>
    </row>
    <row r="26" spans="1:11" x14ac:dyDescent="0.25">
      <c r="A26" s="1">
        <v>42694</v>
      </c>
      <c r="C26" s="2">
        <f t="shared" si="0"/>
        <v>163.72999999999999</v>
      </c>
      <c r="D26" s="2">
        <f t="shared" si="4"/>
        <v>2688.64</v>
      </c>
      <c r="E26" s="2">
        <v>2852.37</v>
      </c>
      <c r="F26" s="2">
        <f>+F25+C26-E26</f>
        <v>2769.1699999999983</v>
      </c>
    </row>
    <row r="27" spans="1:11" x14ac:dyDescent="0.25">
      <c r="A27" s="1">
        <v>42724</v>
      </c>
      <c r="C27" s="2">
        <f t="shared" si="0"/>
        <v>83.08</v>
      </c>
      <c r="D27" s="2">
        <f t="shared" si="4"/>
        <v>2769.29</v>
      </c>
      <c r="E27" s="2">
        <v>2852.37</v>
      </c>
      <c r="F27" s="2">
        <f>+F26+C27-E27</f>
        <v>-0.12000000000170985</v>
      </c>
    </row>
    <row r="28" spans="1:11" x14ac:dyDescent="0.25">
      <c r="F28" s="3"/>
    </row>
    <row r="29" spans="1:11" s="4" customFormat="1" x14ac:dyDescent="0.25">
      <c r="A29" s="9" t="s">
        <v>2</v>
      </c>
      <c r="C29" s="5">
        <f>+SUM(C17:C27)</f>
        <v>17047.280000000002</v>
      </c>
      <c r="D29" s="10">
        <f>+E29-C29</f>
        <v>40000.12000000001</v>
      </c>
      <c r="E29" s="5">
        <f>+SUM(E17:E27)</f>
        <v>57047.400000000016</v>
      </c>
      <c r="F29" s="5"/>
      <c r="H29" s="5">
        <f>+SUM(H17:H27)</f>
        <v>13772.559999999998</v>
      </c>
      <c r="I29" s="10">
        <f>+J29-H29</f>
        <v>40000.039999999994</v>
      </c>
      <c r="J29" s="5">
        <f>+SUM(J17:J27)</f>
        <v>53772.599999999991</v>
      </c>
      <c r="K29" s="5"/>
    </row>
    <row r="30" spans="1:11" x14ac:dyDescent="0.25">
      <c r="F30" s="3"/>
    </row>
    <row r="31" spans="1:11" x14ac:dyDescent="0.25">
      <c r="F31" s="3"/>
    </row>
    <row r="32" spans="1:11" x14ac:dyDescent="0.25">
      <c r="F32" s="3"/>
    </row>
    <row r="33" spans="6:6" x14ac:dyDescent="0.25">
      <c r="F33" s="3"/>
    </row>
    <row r="34" spans="6:6" x14ac:dyDescent="0.25">
      <c r="F34" s="3"/>
    </row>
    <row r="35" spans="6:6" x14ac:dyDescent="0.25">
      <c r="F35" s="3"/>
    </row>
    <row r="36" spans="6:6" x14ac:dyDescent="0.25">
      <c r="F36" s="3"/>
    </row>
    <row r="37" spans="6:6" x14ac:dyDescent="0.25">
      <c r="F37" s="3"/>
    </row>
    <row r="38" spans="6:6" x14ac:dyDescent="0.25">
      <c r="F38" s="3"/>
    </row>
    <row r="39" spans="6:6" x14ac:dyDescent="0.25">
      <c r="F39" s="3"/>
    </row>
    <row r="40" spans="6:6" x14ac:dyDescent="0.25">
      <c r="F40" s="3"/>
    </row>
  </sheetData>
  <pageMargins left="0.511811024" right="0.511811024" top="0.78740157499999996" bottom="0.78740157499999996" header="0.31496062000000002" footer="0.31496062000000002"/>
  <pageSetup paperSize="9" orientation="portrait" r:id="rId1"/>
  <ignoredErrors>
    <ignoredError sqref="D29 D17 I17 I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Eolo1</cp:lastModifiedBy>
  <dcterms:created xsi:type="dcterms:W3CDTF">2015-02-21T19:14:25Z</dcterms:created>
  <dcterms:modified xsi:type="dcterms:W3CDTF">2015-02-23T14:09:11Z</dcterms:modified>
</cp:coreProperties>
</file>